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Расходы" sheetId="3" r:id="rId1"/>
  </sheets>
  <calcPr calcId="114210" iterateDelta="1E-4"/>
</workbook>
</file>

<file path=xl/calcChain.xml><?xml version="1.0" encoding="utf-8"?>
<calcChain xmlns="http://schemas.openxmlformats.org/spreadsheetml/2006/main">
  <c r="F10" i="3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8"/>
</calcChain>
</file>

<file path=xl/sharedStrings.xml><?xml version="1.0" encoding="utf-8"?>
<sst xmlns="http://schemas.openxmlformats.org/spreadsheetml/2006/main" count="183" uniqueCount="102">
  <si>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</si>
  <si>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</si>
  <si>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</si>
  <si>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</si>
  <si>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4</t>
  </si>
  <si>
    <t>5</t>
  </si>
  <si>
    <t>6</t>
  </si>
  <si>
    <t>x</t>
  </si>
  <si>
    <t>-</t>
  </si>
  <si>
    <t>в том числе: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</si>
  <si>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</si>
  <si>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</si>
  <si>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</si>
  <si>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 "Сельское поселение Сокрутовский сельсовет Ахтубинского муниципального района Астраханской области" в рамках непрограммного направления деятельности реализация функций органов местного самоуправления муниципального образов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</si>
  <si>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</si>
  <si>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</si>
  <si>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</si>
  <si>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</si>
  <si>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</si>
  <si>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</si>
  <si>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</si>
  <si>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</si>
  <si>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</si>
  <si>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</si>
  <si>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</si>
  <si>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>400 0102 99 1 00 Д0060 000</t>
  </si>
  <si>
    <t>400 0102 99 1 00 Д0060 100</t>
  </si>
  <si>
    <t>400 0102 99 1 00 Д0060 120</t>
  </si>
  <si>
    <t>400 0102 99 1 00 Д0060 121</t>
  </si>
  <si>
    <t>400 0102 99 1 00 Д0060 129</t>
  </si>
  <si>
    <t xml:space="preserve">  Расходы на обеспечение функций органов местного самоуправления муниципального образования "Сельское поселение Сокрутовский сельсовет Ахтубинского муниципального района Астраханской области" в рамках подпрограммы "Обеспечение эффективной финансово-хозяйств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</si>
  <si>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</si>
  <si>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</si>
  <si>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</si>
  <si>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</si>
  <si>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</si>
  <si>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</si>
  <si>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</si>
  <si>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</si>
  <si>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</si>
  <si>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</si>
  <si>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</si>
  <si>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Закупка энергетических ресурсов</t>
  </si>
  <si>
    <t>400 0104 03 1 00 00010 247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</si>
  <si>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</si>
  <si>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</si>
  <si>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</si>
  <si>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</si>
  <si>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</si>
  <si>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</si>
  <si>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</si>
  <si>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</si>
  <si>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</si>
  <si>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</si>
  <si>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Реализация мероприятий на решение вопросов местного значения сельских поселений Ахтубинского района связанных с формированием бюджетной отчетности в рамках подпрограммы "Обеспечение эффективной финансово-хозяйственной деятелльности администрации муниципал</t>
  </si>
  <si>
    <t>400 0104 03 1 00 Б1110 000</t>
  </si>
  <si>
    <t>400 0104 03 1 00 Б1110 200</t>
  </si>
  <si>
    <t>400 0104 03 1 00 Б1110 240</t>
  </si>
  <si>
    <t>400 0104 03 1 00 Б1110 244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</si>
  <si>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подпрограммы "Обеспечение эффективной финансово-хозяйственной деятельности администрации МО "Сокрутовский сельсовет"</t>
  </si>
  <si>
    <t>400 0104 03 1 00 Д0060 000</t>
  </si>
  <si>
    <t>400 0104 03 1 00 Д0060 100</t>
  </si>
  <si>
    <t>400 0104 03 1 00 Д0060 120</t>
  </si>
  <si>
    <t>400 0104 03 1 00 Д0060 121</t>
  </si>
  <si>
    <t>400 0104 03 1 00 Д0060 129</t>
  </si>
  <si>
    <t xml:space="preserve">  Реализация муниципальным районом полномуниципального образованиячий, переданных поселениями согласно заключенным соглашениям (КСП) в рамках непрограммых мероприятий</t>
  </si>
  <si>
    <t>400 0106 98 1 00 П0010 000</t>
  </si>
  <si>
    <t xml:space="preserve">  Межбюджетные трансферты</t>
  </si>
  <si>
    <t>400 0106 98 1 00 П0010 500</t>
  </si>
  <si>
    <t>400 0106 98 1 00 П0010 540</t>
  </si>
  <si>
    <t xml:space="preserve">  Обеспечение проведения выборов и референдумов</t>
  </si>
  <si>
    <t>400 0107 98 6 00 P0100 000</t>
  </si>
  <si>
    <t>400 0107 98 6 00 P0100 800</t>
  </si>
  <si>
    <t xml:space="preserve">  Специальные расходы</t>
  </si>
  <si>
    <t>400 0107 98 6 00 P0100 880</t>
  </si>
  <si>
    <t xml:space="preserve">  Резервный фонд для решения вопросов сельских поселений в рамках непрограммых мероприятий</t>
  </si>
  <si>
    <t>400 0111 98 2 00 80200 000</t>
  </si>
  <si>
    <t>400 0111 98 2 00 80200 800</t>
  </si>
  <si>
    <t xml:space="preserve">  Резервные средства</t>
  </si>
  <si>
    <t>400 0111 98 2 00 80200 870</t>
  </si>
  <si>
    <t xml:space="preserve">  Исполнение судебных актов Российской Федерации и мировых соглашений по возмещению причиненного вреда в рамках непрограммных мероприятий</t>
  </si>
  <si>
    <t>400 0113 98 2 00 80300 000</t>
  </si>
  <si>
    <t>400 0113 98 2 00 80300 800</t>
  </si>
  <si>
    <t xml:space="preserve">  Исполнение судебных актов</t>
  </si>
  <si>
    <t>400 0113 98 2 00 80300 830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</si>
  <si>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</si>
  <si>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400 0113 98 2 00 80300 831</t>
  </si>
  <si>
    <t xml:space="preserve">  Осуществление первичного воинского учета на территории, где отсутствует военные комиссариаты, в рамках подпрограммы "Организация муниципального образования билизационной подготовки, системы воинского учета и бронирования в муниципальном образовании "Сельс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</si>
  <si>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</si>
  <si>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</si>
  <si>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</si>
  <si>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</si>
  <si>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</si>
  <si>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400 0503 02 0 00 80260 000</t>
  </si>
  <si>
    <t>400 0503 02 0 00 80260 200</t>
  </si>
  <si>
    <t>400 0503 02 0 00 80260 240</t>
  </si>
  <si>
    <t>400 0503 02 0 00 80260 247</t>
  </si>
  <si>
    <t>Приложение №2</t>
  </si>
  <si>
    <t>Исполнение расходов по ведомственной структуре расходов бюджета МО "Сельское поселение Сокрутовский сельсовет   Ахтубинского муниципального района Астраханской области" за 2025 год</t>
  </si>
  <si>
    <t>% исполнения</t>
  </si>
  <si>
    <t xml:space="preserve">  Реализация мероприятий в рамках муниципальной программы "Благоустройство территории муниципального образования "Сельское поселение Сокрутовский сельсовет Ахтубинского муниципального района Астраханской области" </t>
  </si>
  <si>
    <t>к решению Совета №4 от 18.05.2026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</si>
</sst>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8"/>
      <color indexed="8"/>
      <name val="Arial Cy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7" fillId="0" borderId="2">
      <alignment horizontal="left" wrapText="1"/>
    </xf>
    <xf numFmtId="0" fontId="8" fillId="0" borderId="0"/>
    <xf numFmtId="0" fontId="8" fillId="0" borderId="0"/>
    <xf numFmtId="0" fontId="1" fillId="0" borderId="0"/>
    <xf numFmtId="49" fontId="9" fillId="0" borderId="0">
      <alignment wrapText="1"/>
    </xf>
    <xf numFmtId="49" fontId="9" fillId="0" borderId="3">
      <alignment horizontal="left"/>
    </xf>
    <xf numFmtId="0" fontId="9" fillId="0" borderId="4">
      <alignment horizontal="center" vertical="center" shrinkToFit="1"/>
    </xf>
    <xf numFmtId="0" fontId="9" fillId="0" borderId="5">
      <alignment horizontal="center" vertical="center" shrinkToFit="1"/>
    </xf>
    <xf numFmtId="49" fontId="9" fillId="0" borderId="0">
      <alignment horizontal="center"/>
    </xf>
    <xf numFmtId="0" fontId="9" fillId="0" borderId="3">
      <alignment horizontal="center" shrinkToFit="1"/>
    </xf>
    <xf numFmtId="49" fontId="9" fillId="0" borderId="6">
      <alignment horizontal="center" vertical="center"/>
    </xf>
    <xf numFmtId="49" fontId="9" fillId="0" borderId="2">
      <alignment horizontal="center" vertical="center"/>
    </xf>
    <xf numFmtId="49" fontId="9" fillId="0" borderId="3">
      <alignment horizontal="center" vertical="center" shrinkToFit="1"/>
    </xf>
    <xf numFmtId="165" fontId="9" fillId="0" borderId="2">
      <alignment horizontal="right" vertical="center" shrinkToFit="1"/>
    </xf>
    <xf numFmtId="4" fontId="9" fillId="0" borderId="2">
      <alignment horizontal="right" shrinkToFit="1"/>
    </xf>
    <xf numFmtId="49" fontId="10" fillId="0" borderId="0"/>
    <xf numFmtId="49" fontId="7" fillId="0" borderId="3">
      <alignment shrinkToFit="1"/>
    </xf>
    <xf numFmtId="49" fontId="9" fillId="0" borderId="3">
      <alignment horizontal="right"/>
    </xf>
    <xf numFmtId="165" fontId="9" fillId="0" borderId="7">
      <alignment horizontal="right" vertical="center" shrinkToFit="1"/>
    </xf>
    <xf numFmtId="4" fontId="9" fillId="0" borderId="7">
      <alignment horizontal="right" shrinkToFit="1"/>
    </xf>
    <xf numFmtId="0" fontId="11" fillId="0" borderId="7">
      <alignment wrapText="1"/>
    </xf>
    <xf numFmtId="0" fontId="11" fillId="0" borderId="7"/>
    <xf numFmtId="0" fontId="11" fillId="2" borderId="7">
      <alignment wrapText="1"/>
    </xf>
    <xf numFmtId="0" fontId="9" fillId="2" borderId="8">
      <alignment horizontal="left" wrapText="1"/>
    </xf>
    <xf numFmtId="49" fontId="9" fillId="0" borderId="7">
      <alignment horizontal="center" shrinkToFit="1"/>
    </xf>
    <xf numFmtId="49" fontId="9" fillId="0" borderId="2">
      <alignment horizontal="center" vertical="center" shrinkToFit="1"/>
    </xf>
    <xf numFmtId="0" fontId="7" fillId="0" borderId="9">
      <alignment horizontal="left"/>
    </xf>
    <xf numFmtId="0" fontId="7" fillId="0" borderId="0">
      <alignment horizontal="left"/>
    </xf>
    <xf numFmtId="0" fontId="12" fillId="0" borderId="0">
      <alignment horizontal="center"/>
    </xf>
    <xf numFmtId="49" fontId="9" fillId="0" borderId="0">
      <alignment horizontal="left"/>
    </xf>
    <xf numFmtId="0" fontId="11" fillId="0" borderId="0"/>
    <xf numFmtId="0" fontId="7" fillId="0" borderId="3"/>
    <xf numFmtId="0" fontId="7" fillId="0" borderId="9"/>
    <xf numFmtId="0" fontId="7" fillId="0" borderId="10">
      <alignment horizontal="left" wrapText="1"/>
    </xf>
    <xf numFmtId="0" fontId="7" fillId="0" borderId="0">
      <alignment horizontal="left" wrapText="1"/>
    </xf>
    <xf numFmtId="0" fontId="9" fillId="0" borderId="0">
      <alignment horizontal="center" wrapText="1"/>
    </xf>
    <xf numFmtId="0" fontId="12" fillId="0" borderId="9">
      <alignment horizontal="center"/>
    </xf>
    <xf numFmtId="0" fontId="7" fillId="0" borderId="0">
      <alignment horizontal="center"/>
    </xf>
    <xf numFmtId="49" fontId="9" fillId="0" borderId="0">
      <alignment horizontal="center" wrapText="1"/>
    </xf>
    <xf numFmtId="0" fontId="9" fillId="0" borderId="3">
      <alignment horizontal="center" wrapText="1"/>
    </xf>
    <xf numFmtId="0" fontId="8" fillId="0" borderId="3"/>
    <xf numFmtId="0" fontId="7" fillId="0" borderId="10">
      <alignment horizontal="left"/>
    </xf>
    <xf numFmtId="0" fontId="10" fillId="0" borderId="0">
      <alignment horizontal="left"/>
    </xf>
    <xf numFmtId="0" fontId="9" fillId="0" borderId="10"/>
    <xf numFmtId="49" fontId="7" fillId="0" borderId="0"/>
    <xf numFmtId="49" fontId="7" fillId="0" borderId="10"/>
    <xf numFmtId="0" fontId="9" fillId="0" borderId="0">
      <alignment horizontal="center"/>
    </xf>
    <xf numFmtId="0" fontId="7" fillId="0" borderId="2">
      <alignment horizontal="left"/>
    </xf>
    <xf numFmtId="0" fontId="13" fillId="3" borderId="0"/>
    <xf numFmtId="0" fontId="7" fillId="0" borderId="0"/>
    <xf numFmtId="0" fontId="14" fillId="0" borderId="0"/>
    <xf numFmtId="0" fontId="9" fillId="0" borderId="0"/>
    <xf numFmtId="0" fontId="9" fillId="0" borderId="0">
      <alignment horizontal="left"/>
    </xf>
    <xf numFmtId="0" fontId="9" fillId="0" borderId="2">
      <alignment horizontal="center" vertical="top" wrapText="1"/>
    </xf>
    <xf numFmtId="0" fontId="9" fillId="0" borderId="2">
      <alignment horizontal="center" vertical="center"/>
    </xf>
    <xf numFmtId="0" fontId="9" fillId="0" borderId="11">
      <alignment horizontal="left" wrapText="1"/>
    </xf>
    <xf numFmtId="0" fontId="9" fillId="0" borderId="12">
      <alignment horizontal="left" wrapText="1"/>
    </xf>
    <xf numFmtId="0" fontId="9" fillId="0" borderId="13">
      <alignment horizontal="left" wrapText="1" indent="2"/>
    </xf>
    <xf numFmtId="0" fontId="8" fillId="0" borderId="0"/>
    <xf numFmtId="0" fontId="8" fillId="0" borderId="0"/>
    <xf numFmtId="0" fontId="9" fillId="0" borderId="9">
      <alignment horizontal="left"/>
    </xf>
    <xf numFmtId="0" fontId="9" fillId="0" borderId="14">
      <alignment horizontal="center" vertical="center"/>
    </xf>
    <xf numFmtId="49" fontId="9" fillId="0" borderId="4">
      <alignment horizontal="center" wrapText="1"/>
    </xf>
    <xf numFmtId="49" fontId="9" fillId="0" borderId="15">
      <alignment horizontal="center" shrinkToFit="1"/>
    </xf>
    <xf numFmtId="49" fontId="9" fillId="0" borderId="16">
      <alignment horizontal="center" shrinkToFit="1"/>
    </xf>
    <xf numFmtId="0" fontId="15" fillId="0" borderId="0"/>
    <xf numFmtId="49" fontId="9" fillId="0" borderId="6">
      <alignment horizontal="center"/>
    </xf>
    <xf numFmtId="49" fontId="9" fillId="0" borderId="17">
      <alignment horizontal="center"/>
    </xf>
    <xf numFmtId="49" fontId="9" fillId="0" borderId="18">
      <alignment horizontal="center"/>
    </xf>
    <xf numFmtId="49" fontId="9" fillId="0" borderId="0"/>
    <xf numFmtId="0" fontId="9" fillId="0" borderId="3">
      <alignment horizontal="left" wrapText="1"/>
    </xf>
    <xf numFmtId="0" fontId="9" fillId="0" borderId="19">
      <alignment horizontal="left" wrapText="1"/>
    </xf>
    <xf numFmtId="49" fontId="9" fillId="0" borderId="9"/>
    <xf numFmtId="49" fontId="9" fillId="0" borderId="2">
      <alignment horizontal="center" vertical="top" wrapText="1"/>
    </xf>
    <xf numFmtId="49" fontId="9" fillId="0" borderId="14">
      <alignment horizontal="center" vertical="center"/>
    </xf>
    <xf numFmtId="4" fontId="9" fillId="0" borderId="6">
      <alignment horizontal="right" shrinkToFit="1"/>
    </xf>
    <xf numFmtId="4" fontId="9" fillId="0" borderId="17">
      <alignment horizontal="right" shrinkToFit="1"/>
    </xf>
    <xf numFmtId="4" fontId="9" fillId="0" borderId="18">
      <alignment horizontal="right" shrinkToFit="1"/>
    </xf>
    <xf numFmtId="0" fontId="14" fillId="0" borderId="0">
      <alignment horizontal="center"/>
    </xf>
    <xf numFmtId="0" fontId="15" fillId="0" borderId="20"/>
    <xf numFmtId="0" fontId="9" fillId="0" borderId="21">
      <alignment horizontal="right"/>
    </xf>
    <xf numFmtId="49" fontId="9" fillId="0" borderId="21">
      <alignment horizontal="right" vertical="center"/>
    </xf>
    <xf numFmtId="49" fontId="9" fillId="0" borderId="21">
      <alignment horizontal="right"/>
    </xf>
    <xf numFmtId="49" fontId="9" fillId="0" borderId="21"/>
    <xf numFmtId="0" fontId="9" fillId="0" borderId="3">
      <alignment horizontal="center"/>
    </xf>
    <xf numFmtId="0" fontId="9" fillId="0" borderId="14">
      <alignment horizontal="center"/>
    </xf>
    <xf numFmtId="49" fontId="9" fillId="0" borderId="22">
      <alignment horizontal="center"/>
    </xf>
    <xf numFmtId="164" fontId="9" fillId="0" borderId="23">
      <alignment horizontal="center"/>
    </xf>
    <xf numFmtId="49" fontId="9" fillId="0" borderId="23">
      <alignment horizontal="center" vertical="center"/>
    </xf>
    <xf numFmtId="49" fontId="9" fillId="0" borderId="23">
      <alignment horizontal="center"/>
    </xf>
    <xf numFmtId="49" fontId="9" fillId="0" borderId="24">
      <alignment horizontal="center"/>
    </xf>
    <xf numFmtId="0" fontId="14" fillId="0" borderId="3">
      <alignment horizontal="center"/>
    </xf>
    <xf numFmtId="0" fontId="16" fillId="0" borderId="0">
      <alignment horizontal="right"/>
    </xf>
    <xf numFmtId="0" fontId="16" fillId="0" borderId="25">
      <alignment horizontal="right"/>
    </xf>
    <xf numFmtId="0" fontId="16" fillId="0" borderId="26">
      <alignment horizontal="right"/>
    </xf>
    <xf numFmtId="0" fontId="7" fillId="0" borderId="27"/>
    <xf numFmtId="0" fontId="7" fillId="0" borderId="25"/>
    <xf numFmtId="0" fontId="9" fillId="0" borderId="8">
      <alignment horizontal="left" wrapText="1"/>
    </xf>
    <xf numFmtId="0" fontId="9" fillId="0" borderId="7">
      <alignment horizontal="left" wrapText="1"/>
    </xf>
    <xf numFmtId="0" fontId="8" fillId="0" borderId="9"/>
    <xf numFmtId="0" fontId="9" fillId="0" borderId="4">
      <alignment horizontal="center" shrinkToFit="1"/>
    </xf>
    <xf numFmtId="0" fontId="9" fillId="0" borderId="15">
      <alignment horizontal="center" shrinkToFit="1"/>
    </xf>
    <xf numFmtId="49" fontId="9" fillId="0" borderId="16">
      <alignment horizontal="center" wrapText="1"/>
    </xf>
    <xf numFmtId="49" fontId="9" fillId="0" borderId="28">
      <alignment horizontal="center" shrinkToFit="1"/>
    </xf>
    <xf numFmtId="0" fontId="8" fillId="0" borderId="10"/>
    <xf numFmtId="0" fontId="9" fillId="0" borderId="14">
      <alignment horizontal="center" vertical="center" shrinkToFit="1"/>
    </xf>
    <xf numFmtId="49" fontId="9" fillId="0" borderId="18">
      <alignment horizontal="center" wrapText="1"/>
    </xf>
    <xf numFmtId="49" fontId="9" fillId="0" borderId="29">
      <alignment horizontal="center"/>
    </xf>
    <xf numFmtId="49" fontId="9" fillId="0" borderId="14">
      <alignment horizontal="center" vertical="center" shrinkToFit="1"/>
    </xf>
    <xf numFmtId="165" fontId="9" fillId="0" borderId="17">
      <alignment horizontal="right" shrinkToFit="1"/>
    </xf>
    <xf numFmtId="4" fontId="9" fillId="0" borderId="18">
      <alignment horizontal="right" wrapText="1"/>
    </xf>
    <xf numFmtId="4" fontId="9" fillId="0" borderId="29">
      <alignment horizontal="right" shrinkToFit="1"/>
    </xf>
    <xf numFmtId="49" fontId="9" fillId="0" borderId="0">
      <alignment horizontal="right"/>
    </xf>
    <xf numFmtId="4" fontId="9" fillId="0" borderId="30">
      <alignment horizontal="right" shrinkToFit="1"/>
    </xf>
    <xf numFmtId="165" fontId="9" fillId="0" borderId="31">
      <alignment horizontal="right" shrinkToFit="1"/>
    </xf>
    <xf numFmtId="4" fontId="9" fillId="0" borderId="13">
      <alignment horizontal="right" wrapText="1"/>
    </xf>
    <xf numFmtId="49" fontId="9" fillId="0" borderId="32">
      <alignment horizontal="center"/>
    </xf>
    <xf numFmtId="0" fontId="14" fillId="0" borderId="25">
      <alignment horizontal="center"/>
    </xf>
    <xf numFmtId="49" fontId="7" fillId="0" borderId="25"/>
    <xf numFmtId="49" fontId="7" fillId="0" borderId="26"/>
    <xf numFmtId="0" fontId="7" fillId="0" borderId="26">
      <alignment wrapText="1"/>
    </xf>
    <xf numFmtId="0" fontId="7" fillId="0" borderId="26"/>
    <xf numFmtId="0" fontId="9" fillId="0" borderId="0">
      <alignment wrapText="1"/>
    </xf>
    <xf numFmtId="0" fontId="9" fillId="0" borderId="3">
      <alignment horizontal="left"/>
    </xf>
    <xf numFmtId="0" fontId="9" fillId="0" borderId="11">
      <alignment horizontal="left" wrapText="1" indent="2"/>
    </xf>
    <xf numFmtId="0" fontId="9" fillId="0" borderId="33">
      <alignment horizontal="left" wrapText="1"/>
    </xf>
    <xf numFmtId="0" fontId="9" fillId="0" borderId="12">
      <alignment horizontal="left" wrapText="1" indent="2"/>
    </xf>
  </cellStyleXfs>
  <cellXfs count="39">
    <xf numFmtId="0" fontId="0" fillId="0" borderId="0" xfId="0"/>
    <xf numFmtId="0" fontId="0" fillId="0" borderId="0" xfId="0" applyProtection="1">
      <protection locked="0"/>
    </xf>
    <xf numFmtId="0" fontId="14" fillId="0" borderId="0" xfId="81" applyNumberFormat="1" applyProtection="1">
      <alignment horizontal="center"/>
    </xf>
    <xf numFmtId="0" fontId="8" fillId="0" borderId="0" xfId="61" applyNumberFormat="1" applyProtection="1"/>
    <xf numFmtId="0" fontId="9" fillId="0" borderId="2" xfId="57" applyNumberFormat="1" applyProtection="1">
      <alignment horizontal="center" vertical="center"/>
    </xf>
    <xf numFmtId="0" fontId="9" fillId="0" borderId="14" xfId="64" applyNumberFormat="1" applyProtection="1">
      <alignment horizontal="center" vertical="center"/>
    </xf>
    <xf numFmtId="0" fontId="9" fillId="0" borderId="11" xfId="58" applyNumberFormat="1" applyProtection="1">
      <alignment horizontal="left" wrapText="1"/>
    </xf>
    <xf numFmtId="49" fontId="9" fillId="0" borderId="6" xfId="69" applyNumberFormat="1" applyProtection="1">
      <alignment horizontal="center"/>
    </xf>
    <xf numFmtId="4" fontId="9" fillId="0" borderId="6" xfId="78" applyNumberFormat="1" applyProtection="1">
      <alignment horizontal="right" shrinkToFit="1"/>
    </xf>
    <xf numFmtId="0" fontId="9" fillId="0" borderId="12" xfId="59" applyNumberFormat="1" applyProtection="1">
      <alignment horizontal="left" wrapText="1"/>
    </xf>
    <xf numFmtId="49" fontId="9" fillId="0" borderId="17" xfId="70" applyNumberFormat="1" applyProtection="1">
      <alignment horizontal="center"/>
    </xf>
    <xf numFmtId="0" fontId="14" fillId="0" borderId="25" xfId="120" applyNumberFormat="1" applyProtection="1">
      <alignment horizontal="center"/>
    </xf>
    <xf numFmtId="0" fontId="9" fillId="0" borderId="14" xfId="108" applyNumberFormat="1" applyProtection="1">
      <alignment horizontal="center" vertical="center" shrinkToFit="1"/>
    </xf>
    <xf numFmtId="49" fontId="9" fillId="0" borderId="14" xfId="111" applyNumberFormat="1" applyProtection="1">
      <alignment horizontal="center" vertical="center" shrinkToFit="1"/>
    </xf>
    <xf numFmtId="49" fontId="7" fillId="0" borderId="25" xfId="121" applyNumberFormat="1" applyProtection="1"/>
    <xf numFmtId="0" fontId="9" fillId="0" borderId="4" xfId="103" applyNumberFormat="1" applyProtection="1">
      <alignment horizontal="center" shrinkToFit="1"/>
    </xf>
    <xf numFmtId="4" fontId="9" fillId="0" borderId="30" xfId="116" applyNumberFormat="1" applyProtection="1">
      <alignment horizontal="right" shrinkToFit="1"/>
    </xf>
    <xf numFmtId="49" fontId="7" fillId="0" borderId="26" xfId="122" applyNumberFormat="1" applyProtection="1"/>
    <xf numFmtId="0" fontId="9" fillId="0" borderId="15" xfId="104" applyNumberFormat="1" applyProtection="1">
      <alignment horizontal="center" shrinkToFit="1"/>
    </xf>
    <xf numFmtId="165" fontId="9" fillId="0" borderId="17" xfId="112" applyNumberFormat="1" applyProtection="1">
      <alignment horizontal="right" shrinkToFit="1"/>
    </xf>
    <xf numFmtId="0" fontId="9" fillId="0" borderId="8" xfId="100" applyNumberFormat="1" applyProtection="1">
      <alignment horizontal="left" wrapText="1"/>
    </xf>
    <xf numFmtId="49" fontId="9" fillId="0" borderId="16" xfId="105" applyNumberFormat="1" applyProtection="1">
      <alignment horizontal="center" wrapText="1"/>
    </xf>
    <xf numFmtId="49" fontId="9" fillId="0" borderId="18" xfId="109" applyNumberFormat="1" applyProtection="1">
      <alignment horizontal="center" wrapText="1"/>
    </xf>
    <xf numFmtId="4" fontId="9" fillId="0" borderId="18" xfId="113" applyNumberFormat="1" applyProtection="1">
      <alignment horizontal="right" wrapText="1"/>
    </xf>
    <xf numFmtId="0" fontId="7" fillId="0" borderId="26" xfId="123" applyNumberFormat="1" applyProtection="1">
      <alignment wrapText="1"/>
    </xf>
    <xf numFmtId="0" fontId="8" fillId="0" borderId="9" xfId="102" applyNumberFormat="1" applyProtection="1"/>
    <xf numFmtId="0" fontId="8" fillId="0" borderId="10" xfId="107" applyNumberFormat="1" applyProtection="1"/>
    <xf numFmtId="0" fontId="14" fillId="0" borderId="0" xfId="81" applyNumberFormat="1" applyAlignment="1" applyProtection="1"/>
    <xf numFmtId="0" fontId="14" fillId="0" borderId="0" xfId="81" applyAlignment="1"/>
    <xf numFmtId="0" fontId="3" fillId="0" borderId="0" xfId="0" applyFont="1" applyProtection="1">
      <protection locked="0"/>
    </xf>
    <xf numFmtId="0" fontId="5" fillId="0" borderId="0" xfId="0" applyFont="1" applyFill="1" applyBorder="1" applyAlignment="1">
      <alignment vertical="center" wrapText="1"/>
    </xf>
    <xf numFmtId="0" fontId="6" fillId="0" borderId="8" xfId="100" applyNumberFormat="1" applyFont="1" applyProtection="1">
      <alignment horizontal="left" wrapText="1"/>
    </xf>
    <xf numFmtId="49" fontId="4" fillId="0" borderId="0" xfId="115" applyNumberFormat="1" applyFont="1" applyAlignment="1" applyProtection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56" applyNumberFormat="1" applyFont="1" applyProtection="1">
      <alignment horizontal="center" vertical="top" wrapText="1"/>
    </xf>
    <xf numFmtId="0" fontId="9" fillId="0" borderId="2" xfId="56">
      <alignment horizontal="center" vertical="top" wrapText="1"/>
    </xf>
    <xf numFmtId="0" fontId="9" fillId="0" borderId="2" xfId="56" applyNumberFormat="1" applyProtection="1">
      <alignment horizontal="center" vertical="top" wrapText="1"/>
    </xf>
    <xf numFmtId="49" fontId="9" fillId="0" borderId="2" xfId="76" applyNumberFormat="1" applyProtection="1">
      <alignment horizontal="center" vertical="top" wrapText="1"/>
    </xf>
    <xf numFmtId="49" fontId="9" fillId="0" borderId="2" xfId="76">
      <alignment horizontal="center" vertical="top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view="pageBreakPreview" zoomScaleNormal="100" zoomScaleSheetLayoutView="100" workbookViewId="0">
      <selection activeCell="E10" sqref="E1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10" ht="15.75">
      <c r="F1" s="29" t="s">
        <v>97</v>
      </c>
    </row>
    <row r="2" spans="1:10" ht="37.5" customHeight="1">
      <c r="A2" s="27"/>
      <c r="B2" s="28"/>
      <c r="C2" s="28"/>
      <c r="D2" s="28"/>
      <c r="E2" s="28"/>
      <c r="F2" s="32" t="s">
        <v>101</v>
      </c>
      <c r="G2" s="2"/>
    </row>
    <row r="3" spans="1:10" ht="75" customHeight="1">
      <c r="A3" s="33" t="s">
        <v>98</v>
      </c>
      <c r="B3" s="33"/>
      <c r="C3" s="33"/>
      <c r="D3" s="33"/>
      <c r="E3" s="33"/>
      <c r="F3" s="30"/>
      <c r="G3" s="30"/>
      <c r="H3" s="30"/>
      <c r="I3" s="30"/>
      <c r="J3" s="30"/>
    </row>
    <row r="4" spans="1:10" ht="12" customHeight="1">
      <c r="A4" s="36" t="s">
        <v>0</v>
      </c>
      <c r="B4" s="36" t="s">
        <v>1</v>
      </c>
      <c r="C4" s="36" t="s">
        <v>11</v>
      </c>
      <c r="D4" s="37" t="s">
        <v>2</v>
      </c>
      <c r="E4" s="37" t="s">
        <v>3</v>
      </c>
      <c r="F4" s="34" t="s">
        <v>99</v>
      </c>
      <c r="G4" s="11"/>
    </row>
    <row r="5" spans="1:10" ht="12" customHeight="1">
      <c r="A5" s="35"/>
      <c r="B5" s="35"/>
      <c r="C5" s="35"/>
      <c r="D5" s="38"/>
      <c r="E5" s="38"/>
      <c r="F5" s="35"/>
      <c r="G5" s="11"/>
    </row>
    <row r="6" spans="1:10" ht="11.1" customHeight="1">
      <c r="A6" s="35"/>
      <c r="B6" s="35"/>
      <c r="C6" s="35"/>
      <c r="D6" s="38"/>
      <c r="E6" s="38"/>
      <c r="F6" s="35"/>
      <c r="G6" s="11"/>
    </row>
    <row r="7" spans="1:10" ht="12" customHeight="1">
      <c r="A7" s="4">
        <v>1</v>
      </c>
      <c r="B7" s="5">
        <v>2</v>
      </c>
      <c r="C7" s="12">
        <v>3</v>
      </c>
      <c r="D7" s="13" t="s">
        <v>4</v>
      </c>
      <c r="E7" s="13" t="s">
        <v>5</v>
      </c>
      <c r="F7" s="13" t="s">
        <v>6</v>
      </c>
      <c r="G7" s="14"/>
    </row>
    <row r="8" spans="1:10" ht="16.5" customHeight="1" thickBot="1">
      <c r="A8" s="6" t="s">
        <v>12</v>
      </c>
      <c r="B8" s="15">
        <v>200</v>
      </c>
      <c r="C8" s="7" t="s">
        <v>7</v>
      </c>
      <c r="D8" s="8">
        <v>3148446.96</v>
      </c>
      <c r="E8" s="8">
        <v>2741651.46</v>
      </c>
      <c r="F8" s="16">
        <f>E8*100/D8</f>
        <v>87.079486960771291</v>
      </c>
      <c r="G8" s="17"/>
    </row>
    <row r="9" spans="1:10" ht="12" customHeight="1" thickBot="1">
      <c r="A9" s="9" t="s">
        <v>9</v>
      </c>
      <c r="B9" s="18"/>
      <c r="C9" s="10"/>
      <c r="D9" s="19"/>
      <c r="E9" s="19"/>
      <c r="F9" s="16"/>
      <c r="G9" s="17"/>
    </row>
    <row r="10" spans="1:10" ht="57.75" thickBot="1">
      <c r="A10" s="20" t="s">
        <v>13</v>
      </c>
      <c r="B10" s="21" t="s">
        <v>14</v>
      </c>
      <c r="C10" s="22" t="s">
        <v>15</v>
      </c>
      <c r="D10" s="23">
        <v>414459.87</v>
      </c>
      <c r="E10" s="23">
        <v>137042.41</v>
      </c>
      <c r="F10" s="16">
        <f t="shared" ref="F10:F64" si="0">E10*100/D10</f>
        <v>33.065302558725406</v>
      </c>
      <c r="G10" s="24"/>
    </row>
    <row r="11" spans="1:10" ht="46.5" thickBot="1">
      <c r="A11" s="20" t="s">
        <v>16</v>
      </c>
      <c r="B11" s="21" t="s">
        <v>14</v>
      </c>
      <c r="C11" s="22" t="s">
        <v>17</v>
      </c>
      <c r="D11" s="23">
        <v>414459.87</v>
      </c>
      <c r="E11" s="23">
        <v>137042.41</v>
      </c>
      <c r="F11" s="16">
        <f t="shared" si="0"/>
        <v>33.065302558725406</v>
      </c>
      <c r="G11" s="24"/>
    </row>
    <row r="12" spans="1:10" ht="24" thickBot="1">
      <c r="A12" s="20" t="s">
        <v>18</v>
      </c>
      <c r="B12" s="21" t="s">
        <v>14</v>
      </c>
      <c r="C12" s="22" t="s">
        <v>19</v>
      </c>
      <c r="D12" s="23">
        <v>414459.87</v>
      </c>
      <c r="E12" s="23">
        <v>137042.41</v>
      </c>
      <c r="F12" s="16">
        <f t="shared" si="0"/>
        <v>33.065302558725406</v>
      </c>
      <c r="G12" s="24"/>
    </row>
    <row r="13" spans="1:10" ht="15.75" thickBot="1">
      <c r="A13" s="20" t="s">
        <v>20</v>
      </c>
      <c r="B13" s="21" t="s">
        <v>14</v>
      </c>
      <c r="C13" s="22" t="s">
        <v>21</v>
      </c>
      <c r="D13" s="23">
        <v>318325.55</v>
      </c>
      <c r="E13" s="23">
        <v>105255.3</v>
      </c>
      <c r="F13" s="16">
        <f t="shared" si="0"/>
        <v>33.065300601852414</v>
      </c>
      <c r="G13" s="24"/>
    </row>
    <row r="14" spans="1:10" ht="35.25" thickBot="1">
      <c r="A14" s="20" t="s">
        <v>22</v>
      </c>
      <c r="B14" s="21" t="s">
        <v>14</v>
      </c>
      <c r="C14" s="22" t="s">
        <v>23</v>
      </c>
      <c r="D14" s="23">
        <v>96134.32</v>
      </c>
      <c r="E14" s="23">
        <v>31787.11</v>
      </c>
      <c r="F14" s="16">
        <f t="shared" si="0"/>
        <v>33.06530903843705</v>
      </c>
      <c r="G14" s="24"/>
    </row>
    <row r="15" spans="1:10" ht="57.75" thickBot="1">
      <c r="A15" s="20" t="s">
        <v>24</v>
      </c>
      <c r="B15" s="21" t="s">
        <v>14</v>
      </c>
      <c r="C15" s="22" t="s">
        <v>25</v>
      </c>
      <c r="D15" s="23">
        <v>8696.14</v>
      </c>
      <c r="E15" s="23">
        <v>8696.14</v>
      </c>
      <c r="F15" s="16">
        <f t="shared" si="0"/>
        <v>100</v>
      </c>
      <c r="G15" s="24"/>
    </row>
    <row r="16" spans="1:10" ht="46.5" thickBot="1">
      <c r="A16" s="20" t="s">
        <v>16</v>
      </c>
      <c r="B16" s="21" t="s">
        <v>14</v>
      </c>
      <c r="C16" s="22" t="s">
        <v>26</v>
      </c>
      <c r="D16" s="23">
        <v>8696.14</v>
      </c>
      <c r="E16" s="23">
        <v>8696.14</v>
      </c>
      <c r="F16" s="16">
        <f t="shared" si="0"/>
        <v>100</v>
      </c>
      <c r="G16" s="24"/>
    </row>
    <row r="17" spans="1:7" ht="24" thickBot="1">
      <c r="A17" s="20" t="s">
        <v>18</v>
      </c>
      <c r="B17" s="21" t="s">
        <v>14</v>
      </c>
      <c r="C17" s="22" t="s">
        <v>27</v>
      </c>
      <c r="D17" s="23">
        <v>8696.14</v>
      </c>
      <c r="E17" s="23">
        <v>8696.14</v>
      </c>
      <c r="F17" s="16">
        <f t="shared" si="0"/>
        <v>100</v>
      </c>
      <c r="G17" s="24"/>
    </row>
    <row r="18" spans="1:7" ht="15.75" thickBot="1">
      <c r="A18" s="20" t="s">
        <v>20</v>
      </c>
      <c r="B18" s="21" t="s">
        <v>14</v>
      </c>
      <c r="C18" s="22" t="s">
        <v>28</v>
      </c>
      <c r="D18" s="23">
        <v>6679.06</v>
      </c>
      <c r="E18" s="23">
        <v>6679.06</v>
      </c>
      <c r="F18" s="16">
        <f t="shared" si="0"/>
        <v>100</v>
      </c>
      <c r="G18" s="24"/>
    </row>
    <row r="19" spans="1:7" ht="35.25" thickBot="1">
      <c r="A19" s="20" t="s">
        <v>22</v>
      </c>
      <c r="B19" s="21" t="s">
        <v>14</v>
      </c>
      <c r="C19" s="22" t="s">
        <v>29</v>
      </c>
      <c r="D19" s="23">
        <v>2017.08</v>
      </c>
      <c r="E19" s="23">
        <v>2017.08</v>
      </c>
      <c r="F19" s="16">
        <f t="shared" si="0"/>
        <v>100</v>
      </c>
      <c r="G19" s="24"/>
    </row>
    <row r="20" spans="1:7" ht="57.75" thickBot="1">
      <c r="A20" s="20" t="s">
        <v>30</v>
      </c>
      <c r="B20" s="21" t="s">
        <v>14</v>
      </c>
      <c r="C20" s="22" t="s">
        <v>31</v>
      </c>
      <c r="D20" s="23">
        <v>2217022.61</v>
      </c>
      <c r="E20" s="23">
        <v>2089723.2</v>
      </c>
      <c r="F20" s="16">
        <f t="shared" si="0"/>
        <v>94.258091486040371</v>
      </c>
      <c r="G20" s="24"/>
    </row>
    <row r="21" spans="1:7" ht="46.5" thickBot="1">
      <c r="A21" s="20" t="s">
        <v>16</v>
      </c>
      <c r="B21" s="21" t="s">
        <v>14</v>
      </c>
      <c r="C21" s="22" t="s">
        <v>32</v>
      </c>
      <c r="D21" s="23">
        <v>1868936.33</v>
      </c>
      <c r="E21" s="23">
        <v>1864746.62</v>
      </c>
      <c r="F21" s="16">
        <f t="shared" si="0"/>
        <v>99.775823823811052</v>
      </c>
      <c r="G21" s="24"/>
    </row>
    <row r="22" spans="1:7" ht="24" thickBot="1">
      <c r="A22" s="20" t="s">
        <v>18</v>
      </c>
      <c r="B22" s="21" t="s">
        <v>14</v>
      </c>
      <c r="C22" s="22" t="s">
        <v>33</v>
      </c>
      <c r="D22" s="23">
        <v>1868936.33</v>
      </c>
      <c r="E22" s="23">
        <v>1864746.62</v>
      </c>
      <c r="F22" s="16">
        <f t="shared" si="0"/>
        <v>99.775823823811052</v>
      </c>
      <c r="G22" s="24"/>
    </row>
    <row r="23" spans="1:7" ht="15.75" thickBot="1">
      <c r="A23" s="20" t="s">
        <v>20</v>
      </c>
      <c r="B23" s="21" t="s">
        <v>14</v>
      </c>
      <c r="C23" s="22" t="s">
        <v>34</v>
      </c>
      <c r="D23" s="23">
        <v>1435434.97</v>
      </c>
      <c r="E23" s="23">
        <v>1432217.06</v>
      </c>
      <c r="F23" s="16">
        <f t="shared" si="0"/>
        <v>99.775823351997616</v>
      </c>
      <c r="G23" s="24"/>
    </row>
    <row r="24" spans="1:7" ht="35.25" thickBot="1">
      <c r="A24" s="20" t="s">
        <v>22</v>
      </c>
      <c r="B24" s="21" t="s">
        <v>14</v>
      </c>
      <c r="C24" s="22" t="s">
        <v>35</v>
      </c>
      <c r="D24" s="23">
        <v>433501.36</v>
      </c>
      <c r="E24" s="23">
        <v>432529.56</v>
      </c>
      <c r="F24" s="16">
        <f t="shared" si="0"/>
        <v>99.775825386107215</v>
      </c>
      <c r="G24" s="24"/>
    </row>
    <row r="25" spans="1:7" ht="24" thickBot="1">
      <c r="A25" s="20" t="s">
        <v>36</v>
      </c>
      <c r="B25" s="21" t="s">
        <v>14</v>
      </c>
      <c r="C25" s="22" t="s">
        <v>37</v>
      </c>
      <c r="D25" s="23">
        <v>336698.28</v>
      </c>
      <c r="E25" s="23">
        <v>213588.58</v>
      </c>
      <c r="F25" s="16">
        <f t="shared" si="0"/>
        <v>63.436195753658133</v>
      </c>
      <c r="G25" s="24"/>
    </row>
    <row r="26" spans="1:7" ht="24" thickBot="1">
      <c r="A26" s="20" t="s">
        <v>38</v>
      </c>
      <c r="B26" s="21" t="s">
        <v>14</v>
      </c>
      <c r="C26" s="22" t="s">
        <v>39</v>
      </c>
      <c r="D26" s="23">
        <v>336698.28</v>
      </c>
      <c r="E26" s="23">
        <v>213588.58</v>
      </c>
      <c r="F26" s="16">
        <f t="shared" si="0"/>
        <v>63.436195753658133</v>
      </c>
      <c r="G26" s="24"/>
    </row>
    <row r="27" spans="1:7" ht="15.75" thickBot="1">
      <c r="A27" s="20" t="s">
        <v>40</v>
      </c>
      <c r="B27" s="21" t="s">
        <v>14</v>
      </c>
      <c r="C27" s="22" t="s">
        <v>41</v>
      </c>
      <c r="D27" s="23">
        <v>236698.28</v>
      </c>
      <c r="E27" s="23">
        <v>155127.14000000001</v>
      </c>
      <c r="F27" s="16">
        <f t="shared" si="0"/>
        <v>65.537924483439426</v>
      </c>
      <c r="G27" s="24"/>
    </row>
    <row r="28" spans="1:7" ht="15.75" thickBot="1">
      <c r="A28" s="20" t="s">
        <v>42</v>
      </c>
      <c r="B28" s="21" t="s">
        <v>14</v>
      </c>
      <c r="C28" s="22" t="s">
        <v>43</v>
      </c>
      <c r="D28" s="23">
        <v>100000</v>
      </c>
      <c r="E28" s="23">
        <v>58461.440000000002</v>
      </c>
      <c r="F28" s="16">
        <f t="shared" si="0"/>
        <v>58.461440000000003</v>
      </c>
      <c r="G28" s="24"/>
    </row>
    <row r="29" spans="1:7" ht="15.75" thickBot="1">
      <c r="A29" s="20" t="s">
        <v>44</v>
      </c>
      <c r="B29" s="21" t="s">
        <v>14</v>
      </c>
      <c r="C29" s="22" t="s">
        <v>45</v>
      </c>
      <c r="D29" s="23">
        <v>11388</v>
      </c>
      <c r="E29" s="23">
        <v>11388</v>
      </c>
      <c r="F29" s="16">
        <f t="shared" si="0"/>
        <v>100</v>
      </c>
      <c r="G29" s="24"/>
    </row>
    <row r="30" spans="1:7" ht="15.75" thickBot="1">
      <c r="A30" s="20" t="s">
        <v>46</v>
      </c>
      <c r="B30" s="21" t="s">
        <v>14</v>
      </c>
      <c r="C30" s="22" t="s">
        <v>47</v>
      </c>
      <c r="D30" s="23">
        <v>11388</v>
      </c>
      <c r="E30" s="23">
        <v>11388</v>
      </c>
      <c r="F30" s="16">
        <f t="shared" si="0"/>
        <v>100</v>
      </c>
      <c r="G30" s="24"/>
    </row>
    <row r="31" spans="1:7" ht="15.75" thickBot="1">
      <c r="A31" s="20" t="s">
        <v>48</v>
      </c>
      <c r="B31" s="21" t="s">
        <v>14</v>
      </c>
      <c r="C31" s="22" t="s">
        <v>49</v>
      </c>
      <c r="D31" s="23">
        <v>3148</v>
      </c>
      <c r="E31" s="23">
        <v>3148</v>
      </c>
      <c r="F31" s="16">
        <f t="shared" si="0"/>
        <v>100</v>
      </c>
      <c r="G31" s="24"/>
    </row>
    <row r="32" spans="1:7" ht="15.75" thickBot="1">
      <c r="A32" s="20" t="s">
        <v>50</v>
      </c>
      <c r="B32" s="21" t="s">
        <v>14</v>
      </c>
      <c r="C32" s="22" t="s">
        <v>51</v>
      </c>
      <c r="D32" s="23">
        <v>3680</v>
      </c>
      <c r="E32" s="23">
        <v>3680</v>
      </c>
      <c r="F32" s="16">
        <f t="shared" si="0"/>
        <v>100</v>
      </c>
      <c r="G32" s="24"/>
    </row>
    <row r="33" spans="1:7" ht="15.75" thickBot="1">
      <c r="A33" s="20" t="s">
        <v>52</v>
      </c>
      <c r="B33" s="21" t="s">
        <v>14</v>
      </c>
      <c r="C33" s="22" t="s">
        <v>53</v>
      </c>
      <c r="D33" s="23">
        <v>4560</v>
      </c>
      <c r="E33" s="23">
        <v>4560</v>
      </c>
      <c r="F33" s="16">
        <f t="shared" si="0"/>
        <v>100</v>
      </c>
      <c r="G33" s="24"/>
    </row>
    <row r="34" spans="1:7" ht="57.75" thickBot="1">
      <c r="A34" s="20" t="s">
        <v>54</v>
      </c>
      <c r="B34" s="21" t="s">
        <v>14</v>
      </c>
      <c r="C34" s="22" t="s">
        <v>55</v>
      </c>
      <c r="D34" s="23">
        <v>61416</v>
      </c>
      <c r="E34" s="23">
        <v>61416</v>
      </c>
      <c r="F34" s="16">
        <f t="shared" si="0"/>
        <v>100</v>
      </c>
      <c r="G34" s="24"/>
    </row>
    <row r="35" spans="1:7" ht="24" thickBot="1">
      <c r="A35" s="20" t="s">
        <v>36</v>
      </c>
      <c r="B35" s="21" t="s">
        <v>14</v>
      </c>
      <c r="C35" s="22" t="s">
        <v>56</v>
      </c>
      <c r="D35" s="23">
        <v>61416</v>
      </c>
      <c r="E35" s="23">
        <v>61416</v>
      </c>
      <c r="F35" s="16">
        <f t="shared" si="0"/>
        <v>100</v>
      </c>
      <c r="G35" s="24"/>
    </row>
    <row r="36" spans="1:7" ht="24" thickBot="1">
      <c r="A36" s="20" t="s">
        <v>38</v>
      </c>
      <c r="B36" s="21" t="s">
        <v>14</v>
      </c>
      <c r="C36" s="22" t="s">
        <v>57</v>
      </c>
      <c r="D36" s="23">
        <v>61416</v>
      </c>
      <c r="E36" s="23">
        <v>61416</v>
      </c>
      <c r="F36" s="16">
        <f t="shared" si="0"/>
        <v>100</v>
      </c>
      <c r="G36" s="24"/>
    </row>
    <row r="37" spans="1:7" ht="15.75" thickBot="1">
      <c r="A37" s="20" t="s">
        <v>40</v>
      </c>
      <c r="B37" s="21" t="s">
        <v>14</v>
      </c>
      <c r="C37" s="22" t="s">
        <v>58</v>
      </c>
      <c r="D37" s="23">
        <v>61416</v>
      </c>
      <c r="E37" s="23">
        <v>61416</v>
      </c>
      <c r="F37" s="16">
        <f t="shared" si="0"/>
        <v>100</v>
      </c>
      <c r="G37" s="24"/>
    </row>
    <row r="38" spans="1:7" ht="57.75" thickBot="1">
      <c r="A38" s="20" t="s">
        <v>59</v>
      </c>
      <c r="B38" s="21" t="s">
        <v>14</v>
      </c>
      <c r="C38" s="22" t="s">
        <v>60</v>
      </c>
      <c r="D38" s="23">
        <v>8696.1299999999992</v>
      </c>
      <c r="E38" s="23">
        <v>8696.1299999999992</v>
      </c>
      <c r="F38" s="16">
        <f t="shared" si="0"/>
        <v>100</v>
      </c>
      <c r="G38" s="24"/>
    </row>
    <row r="39" spans="1:7" ht="46.5" thickBot="1">
      <c r="A39" s="20" t="s">
        <v>16</v>
      </c>
      <c r="B39" s="21" t="s">
        <v>14</v>
      </c>
      <c r="C39" s="22" t="s">
        <v>61</v>
      </c>
      <c r="D39" s="23">
        <v>8696.1299999999992</v>
      </c>
      <c r="E39" s="23">
        <v>8696.1299999999992</v>
      </c>
      <c r="F39" s="16">
        <f t="shared" si="0"/>
        <v>100</v>
      </c>
      <c r="G39" s="24"/>
    </row>
    <row r="40" spans="1:7" ht="24" thickBot="1">
      <c r="A40" s="20" t="s">
        <v>18</v>
      </c>
      <c r="B40" s="21" t="s">
        <v>14</v>
      </c>
      <c r="C40" s="22" t="s">
        <v>62</v>
      </c>
      <c r="D40" s="23">
        <v>8696.1299999999992</v>
      </c>
      <c r="E40" s="23">
        <v>8696.1299999999992</v>
      </c>
      <c r="F40" s="16">
        <f t="shared" si="0"/>
        <v>100</v>
      </c>
      <c r="G40" s="24"/>
    </row>
    <row r="41" spans="1:7" ht="15.75" thickBot="1">
      <c r="A41" s="20" t="s">
        <v>20</v>
      </c>
      <c r="B41" s="21" t="s">
        <v>14</v>
      </c>
      <c r="C41" s="22" t="s">
        <v>63</v>
      </c>
      <c r="D41" s="23">
        <v>6679.06</v>
      </c>
      <c r="E41" s="23">
        <v>6679.06</v>
      </c>
      <c r="F41" s="16">
        <f t="shared" si="0"/>
        <v>100</v>
      </c>
      <c r="G41" s="24"/>
    </row>
    <row r="42" spans="1:7" ht="35.25" thickBot="1">
      <c r="A42" s="20" t="s">
        <v>22</v>
      </c>
      <c r="B42" s="21" t="s">
        <v>14</v>
      </c>
      <c r="C42" s="22" t="s">
        <v>64</v>
      </c>
      <c r="D42" s="23">
        <v>2017.07</v>
      </c>
      <c r="E42" s="23">
        <v>2017.07</v>
      </c>
      <c r="F42" s="16">
        <f t="shared" si="0"/>
        <v>100</v>
      </c>
      <c r="G42" s="24"/>
    </row>
    <row r="43" spans="1:7" ht="46.5" thickBot="1">
      <c r="A43" s="20" t="s">
        <v>65</v>
      </c>
      <c r="B43" s="21" t="s">
        <v>14</v>
      </c>
      <c r="C43" s="22" t="s">
        <v>66</v>
      </c>
      <c r="D43" s="23">
        <v>9033.2099999999991</v>
      </c>
      <c r="E43" s="23">
        <v>9033.2099999999991</v>
      </c>
      <c r="F43" s="16">
        <f t="shared" si="0"/>
        <v>100</v>
      </c>
      <c r="G43" s="24"/>
    </row>
    <row r="44" spans="1:7" ht="15.75" thickBot="1">
      <c r="A44" s="20" t="s">
        <v>67</v>
      </c>
      <c r="B44" s="21" t="s">
        <v>14</v>
      </c>
      <c r="C44" s="22" t="s">
        <v>68</v>
      </c>
      <c r="D44" s="23">
        <v>9033.2099999999991</v>
      </c>
      <c r="E44" s="23">
        <v>9033.2099999999991</v>
      </c>
      <c r="F44" s="16">
        <f t="shared" si="0"/>
        <v>100</v>
      </c>
      <c r="G44" s="24"/>
    </row>
    <row r="45" spans="1:7" ht="15.75" thickBot="1">
      <c r="A45" s="20" t="s">
        <v>10</v>
      </c>
      <c r="B45" s="21" t="s">
        <v>14</v>
      </c>
      <c r="C45" s="22" t="s">
        <v>69</v>
      </c>
      <c r="D45" s="23">
        <v>9033.2099999999991</v>
      </c>
      <c r="E45" s="23">
        <v>9033.2099999999991</v>
      </c>
      <c r="F45" s="16">
        <f t="shared" si="0"/>
        <v>100</v>
      </c>
      <c r="G45" s="24"/>
    </row>
    <row r="46" spans="1:7" ht="15.75" thickBot="1">
      <c r="A46" s="20" t="s">
        <v>70</v>
      </c>
      <c r="B46" s="21" t="s">
        <v>14</v>
      </c>
      <c r="C46" s="22" t="s">
        <v>71</v>
      </c>
      <c r="D46" s="23">
        <v>224548</v>
      </c>
      <c r="E46" s="23">
        <v>224548</v>
      </c>
      <c r="F46" s="16">
        <f t="shared" si="0"/>
        <v>100</v>
      </c>
      <c r="G46" s="24"/>
    </row>
    <row r="47" spans="1:7" ht="15.75" thickBot="1">
      <c r="A47" s="20" t="s">
        <v>44</v>
      </c>
      <c r="B47" s="21" t="s">
        <v>14</v>
      </c>
      <c r="C47" s="22" t="s">
        <v>72</v>
      </c>
      <c r="D47" s="23">
        <v>224548</v>
      </c>
      <c r="E47" s="23">
        <v>224548</v>
      </c>
      <c r="F47" s="16">
        <f t="shared" si="0"/>
        <v>100</v>
      </c>
      <c r="G47" s="24"/>
    </row>
    <row r="48" spans="1:7" ht="15.75" thickBot="1">
      <c r="A48" s="20" t="s">
        <v>73</v>
      </c>
      <c r="B48" s="21" t="s">
        <v>14</v>
      </c>
      <c r="C48" s="22" t="s">
        <v>74</v>
      </c>
      <c r="D48" s="23">
        <v>224548</v>
      </c>
      <c r="E48" s="23">
        <v>224548</v>
      </c>
      <c r="F48" s="16">
        <f t="shared" si="0"/>
        <v>100</v>
      </c>
      <c r="G48" s="24"/>
    </row>
    <row r="49" spans="1:7" ht="24" thickBot="1">
      <c r="A49" s="20" t="s">
        <v>75</v>
      </c>
      <c r="B49" s="21" t="s">
        <v>14</v>
      </c>
      <c r="C49" s="22" t="s">
        <v>76</v>
      </c>
      <c r="D49" s="23">
        <v>2000</v>
      </c>
      <c r="E49" s="23" t="s">
        <v>8</v>
      </c>
      <c r="F49" s="16" t="e">
        <f t="shared" si="0"/>
        <v>#VALUE!</v>
      </c>
      <c r="G49" s="24"/>
    </row>
    <row r="50" spans="1:7" ht="15.75" thickBot="1">
      <c r="A50" s="20" t="s">
        <v>44</v>
      </c>
      <c r="B50" s="21" t="s">
        <v>14</v>
      </c>
      <c r="C50" s="22" t="s">
        <v>77</v>
      </c>
      <c r="D50" s="23">
        <v>2000</v>
      </c>
      <c r="E50" s="23" t="s">
        <v>8</v>
      </c>
      <c r="F50" s="16" t="e">
        <f t="shared" si="0"/>
        <v>#VALUE!</v>
      </c>
      <c r="G50" s="24"/>
    </row>
    <row r="51" spans="1:7" ht="15.75" thickBot="1">
      <c r="A51" s="20" t="s">
        <v>78</v>
      </c>
      <c r="B51" s="21" t="s">
        <v>14</v>
      </c>
      <c r="C51" s="22" t="s">
        <v>79</v>
      </c>
      <c r="D51" s="23">
        <v>2000</v>
      </c>
      <c r="E51" s="23" t="s">
        <v>8</v>
      </c>
      <c r="F51" s="16" t="e">
        <f t="shared" si="0"/>
        <v>#VALUE!</v>
      </c>
      <c r="G51" s="24"/>
    </row>
    <row r="52" spans="1:7" ht="35.25" thickBot="1">
      <c r="A52" s="20" t="s">
        <v>80</v>
      </c>
      <c r="B52" s="21" t="s">
        <v>14</v>
      </c>
      <c r="C52" s="22" t="s">
        <v>81</v>
      </c>
      <c r="D52" s="23">
        <v>27675</v>
      </c>
      <c r="E52" s="23">
        <v>27675</v>
      </c>
      <c r="F52" s="16">
        <f t="shared" si="0"/>
        <v>100</v>
      </c>
      <c r="G52" s="24"/>
    </row>
    <row r="53" spans="1:7" ht="15.75" thickBot="1">
      <c r="A53" s="20" t="s">
        <v>44</v>
      </c>
      <c r="B53" s="21" t="s">
        <v>14</v>
      </c>
      <c r="C53" s="22" t="s">
        <v>82</v>
      </c>
      <c r="D53" s="23">
        <v>27675</v>
      </c>
      <c r="E53" s="23">
        <v>27675</v>
      </c>
      <c r="F53" s="16">
        <f t="shared" si="0"/>
        <v>100</v>
      </c>
      <c r="G53" s="24"/>
    </row>
    <row r="54" spans="1:7" ht="15.75" thickBot="1">
      <c r="A54" s="20" t="s">
        <v>83</v>
      </c>
      <c r="B54" s="21" t="s">
        <v>14</v>
      </c>
      <c r="C54" s="22" t="s">
        <v>84</v>
      </c>
      <c r="D54" s="23">
        <v>27675</v>
      </c>
      <c r="E54" s="23">
        <v>27675</v>
      </c>
      <c r="F54" s="16">
        <f t="shared" si="0"/>
        <v>100</v>
      </c>
      <c r="G54" s="24"/>
    </row>
    <row r="55" spans="1:7" ht="24" thickBot="1">
      <c r="A55" s="20" t="s">
        <v>85</v>
      </c>
      <c r="B55" s="21" t="s">
        <v>14</v>
      </c>
      <c r="C55" s="22" t="s">
        <v>86</v>
      </c>
      <c r="D55" s="23">
        <v>27675</v>
      </c>
      <c r="E55" s="23">
        <v>27675</v>
      </c>
      <c r="F55" s="16">
        <f t="shared" si="0"/>
        <v>100</v>
      </c>
      <c r="G55" s="24"/>
    </row>
    <row r="56" spans="1:7" ht="57.75" thickBot="1">
      <c r="A56" s="20" t="s">
        <v>87</v>
      </c>
      <c r="B56" s="21" t="s">
        <v>14</v>
      </c>
      <c r="C56" s="22" t="s">
        <v>88</v>
      </c>
      <c r="D56" s="23">
        <v>164900</v>
      </c>
      <c r="E56" s="23">
        <v>164900</v>
      </c>
      <c r="F56" s="16">
        <f t="shared" si="0"/>
        <v>100</v>
      </c>
      <c r="G56" s="24"/>
    </row>
    <row r="57" spans="1:7" ht="46.5" thickBot="1">
      <c r="A57" s="20" t="s">
        <v>16</v>
      </c>
      <c r="B57" s="21" t="s">
        <v>14</v>
      </c>
      <c r="C57" s="22" t="s">
        <v>89</v>
      </c>
      <c r="D57" s="23">
        <v>164900</v>
      </c>
      <c r="E57" s="23">
        <v>164900</v>
      </c>
      <c r="F57" s="16">
        <f t="shared" si="0"/>
        <v>100</v>
      </c>
      <c r="G57" s="24"/>
    </row>
    <row r="58" spans="1:7" ht="24" thickBot="1">
      <c r="A58" s="20" t="s">
        <v>18</v>
      </c>
      <c r="B58" s="21" t="s">
        <v>14</v>
      </c>
      <c r="C58" s="22" t="s">
        <v>90</v>
      </c>
      <c r="D58" s="23">
        <v>164900</v>
      </c>
      <c r="E58" s="23">
        <v>164900</v>
      </c>
      <c r="F58" s="16">
        <f t="shared" si="0"/>
        <v>100</v>
      </c>
      <c r="G58" s="24"/>
    </row>
    <row r="59" spans="1:7" ht="15.75" thickBot="1">
      <c r="A59" s="20" t="s">
        <v>20</v>
      </c>
      <c r="B59" s="21" t="s">
        <v>14</v>
      </c>
      <c r="C59" s="22" t="s">
        <v>91</v>
      </c>
      <c r="D59" s="23">
        <v>126651.3</v>
      </c>
      <c r="E59" s="23">
        <v>126651.3</v>
      </c>
      <c r="F59" s="16">
        <f t="shared" si="0"/>
        <v>100</v>
      </c>
      <c r="G59" s="24"/>
    </row>
    <row r="60" spans="1:7" ht="35.25" thickBot="1">
      <c r="A60" s="20" t="s">
        <v>22</v>
      </c>
      <c r="B60" s="21" t="s">
        <v>14</v>
      </c>
      <c r="C60" s="22" t="s">
        <v>92</v>
      </c>
      <c r="D60" s="23">
        <v>38248.699999999997</v>
      </c>
      <c r="E60" s="23">
        <v>38248.699999999997</v>
      </c>
      <c r="F60" s="16">
        <f t="shared" si="0"/>
        <v>100</v>
      </c>
      <c r="G60" s="24"/>
    </row>
    <row r="61" spans="1:7" ht="46.5" thickBot="1">
      <c r="A61" s="31" t="s">
        <v>100</v>
      </c>
      <c r="B61" s="21" t="s">
        <v>14</v>
      </c>
      <c r="C61" s="22" t="s">
        <v>93</v>
      </c>
      <c r="D61" s="23">
        <v>10000</v>
      </c>
      <c r="E61" s="23">
        <v>9921.3700000000008</v>
      </c>
      <c r="F61" s="16">
        <f t="shared" si="0"/>
        <v>99.213700000000017</v>
      </c>
      <c r="G61" s="24"/>
    </row>
    <row r="62" spans="1:7" ht="24" thickBot="1">
      <c r="A62" s="20" t="s">
        <v>36</v>
      </c>
      <c r="B62" s="21" t="s">
        <v>14</v>
      </c>
      <c r="C62" s="22" t="s">
        <v>94</v>
      </c>
      <c r="D62" s="23">
        <v>10000</v>
      </c>
      <c r="E62" s="23">
        <v>9921.3700000000008</v>
      </c>
      <c r="F62" s="16">
        <f t="shared" si="0"/>
        <v>99.213700000000017</v>
      </c>
      <c r="G62" s="24"/>
    </row>
    <row r="63" spans="1:7" ht="24" thickBot="1">
      <c r="A63" s="20" t="s">
        <v>38</v>
      </c>
      <c r="B63" s="21" t="s">
        <v>14</v>
      </c>
      <c r="C63" s="22" t="s">
        <v>95</v>
      </c>
      <c r="D63" s="23">
        <v>10000</v>
      </c>
      <c r="E63" s="23">
        <v>9921.3700000000008</v>
      </c>
      <c r="F63" s="16">
        <f t="shared" si="0"/>
        <v>99.213700000000017</v>
      </c>
      <c r="G63" s="24"/>
    </row>
    <row r="64" spans="1:7" ht="15.75" thickBot="1">
      <c r="A64" s="20" t="s">
        <v>42</v>
      </c>
      <c r="B64" s="21" t="s">
        <v>14</v>
      </c>
      <c r="C64" s="22" t="s">
        <v>96</v>
      </c>
      <c r="D64" s="23">
        <v>10000</v>
      </c>
      <c r="E64" s="23">
        <v>9921.3700000000008</v>
      </c>
      <c r="F64" s="16">
        <f t="shared" si="0"/>
        <v>99.213700000000017</v>
      </c>
      <c r="G64" s="24"/>
    </row>
    <row r="65" spans="1:7" ht="15" customHeight="1">
      <c r="A65" s="25"/>
      <c r="B65" s="26"/>
      <c r="C65" s="26"/>
      <c r="D65" s="26"/>
      <c r="E65" s="26"/>
      <c r="F65" s="26"/>
      <c r="G65" s="3"/>
    </row>
  </sheetData>
  <mergeCells count="7">
    <mergeCell ref="A3:E3"/>
    <mergeCell ref="F4:F6"/>
    <mergeCell ref="A4:A6"/>
    <mergeCell ref="B4:B6"/>
    <mergeCell ref="C4:C6"/>
    <mergeCell ref="D4:D6"/>
    <mergeCell ref="E4:E6"/>
  </mergeCells>
  <phoneticPr fontId="0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291&lt;/DocLink&gt;&#10;  &lt;DocName&gt;Отчет об исполнении бюджета (месячный)&lt;/DocName&gt;&#10;  &lt;VariantName&gt;400_Орг=250114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04A94D-20CA-4746-8F08-D69E97AC68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2026-03-11T13:36:10Z</cp:lastPrinted>
  <dcterms:created xsi:type="dcterms:W3CDTF">2026-03-11T13:09:45Z</dcterms:created>
  <dcterms:modified xsi:type="dcterms:W3CDTF">2026-06-03T09:42:30Z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400_Орг=250114_Ф=0503117G_Период=2025 год(3).xlsx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00719_kostenkosa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